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CIAMIENTO 2017\NUEVAS FUNCIONES Func.19 Dic\INSTRUCTIVOS SGP-AP 2018\"/>
    </mc:Choice>
  </mc:AlternateContent>
  <bookViews>
    <workbookView xWindow="0" yWindow="0" windowWidth="24000" windowHeight="11715"/>
  </bookViews>
  <sheets>
    <sheet name="Hoja2" sheetId="2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10" i="2" l="1"/>
  <c r="AF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9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V23" i="2"/>
  <c r="W23" i="2"/>
  <c r="V22" i="2"/>
  <c r="W22" i="2"/>
  <c r="V21" i="2"/>
  <c r="W21" i="2"/>
  <c r="V20" i="2"/>
  <c r="W20" i="2"/>
  <c r="V19" i="2"/>
  <c r="W19" i="2"/>
  <c r="V18" i="2"/>
  <c r="W18" i="2"/>
  <c r="V17" i="2"/>
  <c r="W17" i="2"/>
  <c r="V16" i="2"/>
  <c r="W16" i="2"/>
  <c r="V15" i="2"/>
  <c r="W15" i="2"/>
  <c r="V14" i="2"/>
  <c r="W14" i="2"/>
  <c r="V13" i="2"/>
  <c r="W13" i="2"/>
  <c r="V12" i="2"/>
  <c r="W12" i="2"/>
  <c r="V11" i="2"/>
  <c r="W11" i="2"/>
  <c r="V10" i="2"/>
  <c r="W10" i="2"/>
  <c r="V9" i="2"/>
  <c r="W25" i="2"/>
  <c r="X25" i="2"/>
  <c r="W27" i="2"/>
  <c r="X27" i="2"/>
  <c r="W26" i="2"/>
  <c r="X26" i="2"/>
  <c r="W24" i="2"/>
  <c r="X24" i="2"/>
  <c r="G28" i="2"/>
  <c r="H28" i="2"/>
  <c r="G29" i="2"/>
  <c r="I28" i="2"/>
  <c r="U28" i="2"/>
  <c r="T28" i="2"/>
  <c r="S28" i="2"/>
  <c r="R28" i="2"/>
  <c r="Q28" i="2"/>
  <c r="P28" i="2"/>
  <c r="O28" i="2"/>
  <c r="N28" i="2"/>
  <c r="M28" i="2"/>
  <c r="L28" i="2"/>
  <c r="J28" i="2"/>
  <c r="K28" i="2"/>
  <c r="W9" i="2"/>
  <c r="V28" i="2"/>
  <c r="W28" i="2"/>
  <c r="X28" i="2"/>
  <c r="G30" i="2"/>
</calcChain>
</file>

<file path=xl/sharedStrings.xml><?xml version="1.0" encoding="utf-8"?>
<sst xmlns="http://schemas.openxmlformats.org/spreadsheetml/2006/main" count="217" uniqueCount="148">
  <si>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</si>
  <si>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</si>
  <si>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</si>
  <si>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</si>
  <si>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</si>
  <si>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</si>
  <si>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</si>
  <si>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</si>
  <si>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</si>
  <si>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</si>
  <si>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</si>
  <si>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</si>
  <si>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</si>
  <si>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</si>
  <si>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</si>
  <si>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</si>
  <si>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</si>
  <si>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</si>
  <si>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</si>
  <si>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</si>
  <si>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</si>
  <si>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</si>
  <si>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</si>
  <si>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</si>
  <si>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</si>
  <si>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</si>
  <si>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MC</t>
  </si>
  <si>
    <t>7</t>
  </si>
  <si>
    <t>1</t>
  </si>
  <si>
    <t>0</t>
  </si>
  <si>
    <t>5</t>
  </si>
  <si>
    <t>9</t>
  </si>
  <si>
    <t>3</t>
  </si>
  <si>
    <t xml:space="preserve">                </t>
  </si>
  <si>
    <t>SISTEMA  GENERAL DE PARTICIPACIONES - SUBSIDIOS A LA OFERTA APORTES PATRONALES</t>
  </si>
  <si>
    <t>MNC</t>
  </si>
  <si>
    <t>6</t>
  </si>
  <si>
    <t>8</t>
  </si>
  <si>
    <t>4</t>
  </si>
  <si>
    <t>50001</t>
  </si>
  <si>
    <t>VILLAVICENCIO</t>
  </si>
  <si>
    <t>EMPRESA SOCIAL DEL ESTADO DEL MUNICIPIO DE VILLAVICENCIO</t>
  </si>
  <si>
    <t>822002459</t>
  </si>
  <si>
    <t>50006</t>
  </si>
  <si>
    <t>ACACIAS</t>
  </si>
  <si>
    <t>HOSPITAL MUNICIPAL DE ACACIAS ESE</t>
  </si>
  <si>
    <t>50150</t>
  </si>
  <si>
    <t>CASTILLA LA NUEVA</t>
  </si>
  <si>
    <t>HOSPITAL DE CASTILLA LA NUEVA</t>
  </si>
  <si>
    <t>900004059</t>
  </si>
  <si>
    <t>50287</t>
  </si>
  <si>
    <t>FUENTE DE ORO</t>
  </si>
  <si>
    <t>HOSPITAL FUENTEDEORO E.S.E.</t>
  </si>
  <si>
    <t>822001570</t>
  </si>
  <si>
    <t>50313</t>
  </si>
  <si>
    <t>GRANADA</t>
  </si>
  <si>
    <t>ESE HOSPITAL PRIMER NIVEL GRANADA</t>
  </si>
  <si>
    <t>900005594</t>
  </si>
  <si>
    <t>50573</t>
  </si>
  <si>
    <t>PUERTO LOPEZ</t>
  </si>
  <si>
    <t>HOSPITAL LOCAL DE PUERTO LOPEZ ESE</t>
  </si>
  <si>
    <t>800037979</t>
  </si>
  <si>
    <t>50590</t>
  </si>
  <si>
    <t>PUERTO RICO</t>
  </si>
  <si>
    <t>HOSPITAL NIVEL I PUERTO RICO E.S.E</t>
  </si>
  <si>
    <t>900061048</t>
  </si>
  <si>
    <t>50680</t>
  </si>
  <si>
    <t>SAN CARLOS GUAROA</t>
  </si>
  <si>
    <t>ESE HOSPITAL LOCAL SAN CARLOS DE GUAROA</t>
  </si>
  <si>
    <t>900077520</t>
  </si>
  <si>
    <t>50689</t>
  </si>
  <si>
    <t>SAN MARTIN</t>
  </si>
  <si>
    <t>HOSPITAL LOCAL DE SAN MARTIN ESE</t>
  </si>
  <si>
    <t>892000458</t>
  </si>
  <si>
    <t>50606</t>
  </si>
  <si>
    <t>RESTREPO</t>
  </si>
  <si>
    <t>EMPRESA SOCIAL DE ESTADO SOLUCION SALUD</t>
  </si>
  <si>
    <t>822006595</t>
  </si>
  <si>
    <t>50223</t>
  </si>
  <si>
    <t>CUBARRAL</t>
  </si>
  <si>
    <t>ESE HOSPITAL LOCAL DE CUBARRRAL</t>
  </si>
  <si>
    <t>900048040</t>
  </si>
  <si>
    <t>50270</t>
  </si>
  <si>
    <t>EL DORADO</t>
  </si>
  <si>
    <t>EMPRESA SOCIAL DEL ESTADO HOSPITAL MUNICIPAL DE EL DORADO</t>
  </si>
  <si>
    <t>900081643</t>
  </si>
  <si>
    <t>50318</t>
  </si>
  <si>
    <t>GUAMAL</t>
  </si>
  <si>
    <t>HOSPITAL LOCAL DE GUAMAL PRIMER NIVEL E.S.E.</t>
  </si>
  <si>
    <t>800037202</t>
  </si>
  <si>
    <t>HOSPITAL DEPARTAMENTAL DE GRANADA</t>
  </si>
  <si>
    <t>800037021</t>
  </si>
  <si>
    <t>HOSPITAL DEPARTAMENTAL DE VILLAVICENCIO</t>
  </si>
  <si>
    <t>892000501</t>
  </si>
  <si>
    <t>DEPARTAMENTO DE META</t>
  </si>
  <si>
    <t>Fuente: Secretaria de Salud de Meta</t>
  </si>
  <si>
    <t>BOGOTA</t>
  </si>
  <si>
    <t>AHR</t>
  </si>
  <si>
    <t>358069136</t>
  </si>
  <si>
    <t>GERENCIA SOPRTE POSTVENTA</t>
  </si>
  <si>
    <t>358069797</t>
  </si>
  <si>
    <t>aHR</t>
  </si>
  <si>
    <t>OCCIDENTE</t>
  </si>
  <si>
    <t>700871171</t>
  </si>
  <si>
    <t>700871775</t>
  </si>
  <si>
    <t>DAVIVIENDA</t>
  </si>
  <si>
    <t>091500050884</t>
  </si>
  <si>
    <t>091500052179</t>
  </si>
  <si>
    <t>108293234</t>
  </si>
  <si>
    <t>533-VILLAVICENCIO</t>
  </si>
  <si>
    <t>108294190</t>
  </si>
  <si>
    <t>091500050595</t>
  </si>
  <si>
    <t>091500052161</t>
  </si>
  <si>
    <t>358069193</t>
  </si>
  <si>
    <t>1533 VILLAVICENCIO</t>
  </si>
  <si>
    <t>358069805</t>
  </si>
  <si>
    <t>700871148</t>
  </si>
  <si>
    <t>700871767</t>
  </si>
  <si>
    <t>556193035</t>
  </si>
  <si>
    <t>556194413</t>
  </si>
  <si>
    <t>AGRARIO</t>
  </si>
  <si>
    <t>445233001904</t>
  </si>
  <si>
    <t xml:space="preserve">PUERTO RICO </t>
  </si>
  <si>
    <t>445233001971</t>
  </si>
  <si>
    <t>BBVA</t>
  </si>
  <si>
    <t>742194947</t>
  </si>
  <si>
    <t>742196504</t>
  </si>
  <si>
    <t>364672626</t>
  </si>
  <si>
    <t>OFICINA CENTAUROS</t>
  </si>
  <si>
    <t>108293317</t>
  </si>
  <si>
    <t>VILLAVICENCIO 533</t>
  </si>
  <si>
    <t>108294224</t>
  </si>
  <si>
    <t>700871247</t>
  </si>
  <si>
    <t>700871759</t>
  </si>
  <si>
    <t>CTE</t>
  </si>
  <si>
    <t>OFICINA CASTILLA LA NUEVA - 705</t>
  </si>
  <si>
    <t>101438893</t>
  </si>
  <si>
    <t>101438885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</si>
  <si>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</si>
  <si>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</si>
  <si>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</si>
  <si>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</si>
  <si>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</si>
  <si>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</si>
  <si>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</si>
  <si>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VIGENCIA 2018  - DOCUMENTO DISTRIBUCION - SGP-18-2018</t>
  </si>
  <si>
    <t>FECHA Marzo 2018</t>
  </si>
  <si>
    <t>Fecha: Marzo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</si>
</sst>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Arial Narrow"/>
      <family val="2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7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81">
    <xf numFmtId="0" fontId="0" fillId="0" borderId="0" xfId="0"/>
    <xf numFmtId="0" fontId="4" fillId="0" borderId="1" xfId="0" applyFont="1" applyBorder="1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7" fillId="0" borderId="1" xfId="0" applyFont="1" applyBorder="1" applyAlignment="1"/>
    <xf numFmtId="0" fontId="9" fillId="0" borderId="1" xfId="0" applyFont="1" applyBorder="1"/>
    <xf numFmtId="0" fontId="0" fillId="0" borderId="0" xfId="0" applyBorder="1"/>
    <xf numFmtId="3" fontId="6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/>
    <xf numFmtId="0" fontId="0" fillId="0" borderId="3" xfId="0" applyBorder="1"/>
    <xf numFmtId="3" fontId="6" fillId="0" borderId="4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/>
    <xf numFmtId="164" fontId="11" fillId="0" borderId="0" xfId="0" applyNumberFormat="1" applyFont="1"/>
    <xf numFmtId="0" fontId="11" fillId="2" borderId="6" xfId="0" applyFont="1" applyFill="1" applyBorder="1"/>
    <xf numFmtId="0" fontId="11" fillId="2" borderId="7" xfId="0" applyFont="1" applyFill="1" applyBorder="1"/>
    <xf numFmtId="0" fontId="0" fillId="0" borderId="1" xfId="0" applyBorder="1"/>
    <xf numFmtId="0" fontId="0" fillId="0" borderId="2" xfId="0" applyBorder="1"/>
    <xf numFmtId="0" fontId="0" fillId="0" borderId="5" xfId="0" applyBorder="1"/>
    <xf numFmtId="0" fontId="13" fillId="4" borderId="10" xfId="0" applyFont="1" applyFill="1" applyBorder="1" applyAlignment="1">
      <alignment horizontal="center" vertical="center" wrapText="1"/>
    </xf>
    <xf numFmtId="3" fontId="0" fillId="0" borderId="0" xfId="0" applyNumberFormat="1"/>
    <xf numFmtId="0" fontId="11" fillId="0" borderId="11" xfId="0" applyFont="1" applyBorder="1"/>
    <xf numFmtId="49" fontId="11" fillId="0" borderId="11" xfId="0" applyNumberFormat="1" applyFont="1" applyBorder="1"/>
    <xf numFmtId="1" fontId="11" fillId="0" borderId="11" xfId="1" applyNumberFormat="1" applyFont="1" applyBorder="1"/>
    <xf numFmtId="43" fontId="0" fillId="0" borderId="0" xfId="1" applyFont="1"/>
    <xf numFmtId="43" fontId="4" fillId="0" borderId="0" xfId="1" applyFont="1" applyBorder="1"/>
    <xf numFmtId="43" fontId="14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8" fillId="0" borderId="0" xfId="1" applyFont="1" applyBorder="1" applyAlignment="1"/>
    <xf numFmtId="43" fontId="8" fillId="0" borderId="4" xfId="1" applyFont="1" applyBorder="1" applyAlignment="1"/>
    <xf numFmtId="43" fontId="0" fillId="0" borderId="4" xfId="1" applyFont="1" applyBorder="1"/>
    <xf numFmtId="164" fontId="0" fillId="0" borderId="0" xfId="1" applyNumberFormat="1" applyFont="1"/>
    <xf numFmtId="164" fontId="4" fillId="0" borderId="0" xfId="1" applyNumberFormat="1" applyFont="1" applyBorder="1"/>
    <xf numFmtId="164" fontId="3" fillId="0" borderId="0" xfId="1" applyNumberFormat="1" applyFont="1" applyBorder="1" applyAlignment="1">
      <alignment horizontal="center"/>
    </xf>
    <xf numFmtId="164" fontId="7" fillId="0" borderId="0" xfId="1" applyNumberFormat="1" applyFont="1" applyBorder="1" applyAlignment="1">
      <alignment horizontal="left"/>
    </xf>
    <xf numFmtId="164" fontId="0" fillId="0" borderId="0" xfId="1" applyNumberFormat="1" applyFont="1" applyBorder="1"/>
    <xf numFmtId="164" fontId="8" fillId="0" borderId="4" xfId="1" applyNumberFormat="1" applyFont="1" applyBorder="1"/>
    <xf numFmtId="164" fontId="8" fillId="0" borderId="4" xfId="1" applyNumberFormat="1" applyFont="1" applyBorder="1" applyAlignment="1"/>
    <xf numFmtId="164" fontId="6" fillId="0" borderId="4" xfId="1" applyNumberFormat="1" applyFont="1" applyBorder="1"/>
    <xf numFmtId="164" fontId="6" fillId="0" borderId="4" xfId="1" applyNumberFormat="1" applyFont="1" applyBorder="1" applyAlignment="1"/>
    <xf numFmtId="164" fontId="0" fillId="0" borderId="4" xfId="1" applyNumberFormat="1" applyFont="1" applyBorder="1"/>
    <xf numFmtId="1" fontId="11" fillId="0" borderId="11" xfId="0" applyNumberFormat="1" applyFont="1" applyBorder="1" applyAlignment="1">
      <alignment horizontal="right"/>
    </xf>
    <xf numFmtId="0" fontId="9" fillId="0" borderId="11" xfId="0" applyFont="1" applyFill="1" applyBorder="1"/>
    <xf numFmtId="0" fontId="11" fillId="0" borderId="11" xfId="0" applyNumberFormat="1" applyFont="1" applyBorder="1"/>
    <xf numFmtId="1" fontId="11" fillId="0" borderId="11" xfId="1" applyNumberFormat="1" applyFont="1" applyBorder="1" applyAlignment="1">
      <alignment horizontal="right"/>
    </xf>
    <xf numFmtId="1" fontId="11" fillId="2" borderId="8" xfId="1" applyNumberFormat="1" applyFont="1" applyFill="1" applyBorder="1"/>
    <xf numFmtId="49" fontId="17" fillId="3" borderId="11" xfId="0" applyNumberFormat="1" applyFont="1" applyFill="1" applyBorder="1" applyAlignment="1">
      <alignment horizontal="left"/>
    </xf>
    <xf numFmtId="49" fontId="17" fillId="3" borderId="11" xfId="0" applyNumberFormat="1" applyFont="1" applyFill="1" applyBorder="1" applyAlignment="1">
      <alignment horizontal="left" vertical="center"/>
    </xf>
    <xf numFmtId="49" fontId="11" fillId="0" borderId="0" xfId="0" applyNumberFormat="1" applyFont="1"/>
    <xf numFmtId="0" fontId="18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43" fontId="18" fillId="2" borderId="10" xfId="1" applyFont="1" applyFill="1" applyBorder="1" applyAlignment="1">
      <alignment horizontal="center" vertical="center" wrapText="1"/>
    </xf>
    <xf numFmtId="164" fontId="18" fillId="2" borderId="10" xfId="1" applyNumberFormat="1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vertical="center"/>
    </xf>
    <xf numFmtId="0" fontId="19" fillId="0" borderId="11" xfId="0" applyFont="1" applyBorder="1" applyAlignment="1">
      <alignment vertical="center" wrapText="1"/>
    </xf>
    <xf numFmtId="49" fontId="19" fillId="0" borderId="11" xfId="0" applyNumberFormat="1" applyFont="1" applyBorder="1" applyAlignment="1">
      <alignment vertical="center"/>
    </xf>
    <xf numFmtId="1" fontId="19" fillId="0" borderId="11" xfId="1" applyNumberFormat="1" applyFont="1" applyBorder="1" applyAlignment="1">
      <alignment horizontal="right"/>
    </xf>
    <xf numFmtId="1" fontId="19" fillId="0" borderId="11" xfId="0" applyNumberFormat="1" applyFont="1" applyBorder="1" applyAlignment="1">
      <alignment horizontal="right"/>
    </xf>
    <xf numFmtId="49" fontId="20" fillId="3" borderId="11" xfId="0" applyNumberFormat="1" applyFont="1" applyFill="1" applyBorder="1" applyAlignment="1">
      <alignment horizontal="left"/>
    </xf>
    <xf numFmtId="49" fontId="20" fillId="3" borderId="11" xfId="0" applyNumberFormat="1" applyFont="1" applyFill="1" applyBorder="1" applyAlignment="1">
      <alignment horizontal="center"/>
    </xf>
    <xf numFmtId="49" fontId="20" fillId="3" borderId="11" xfId="0" applyNumberFormat="1" applyFont="1" applyFill="1" applyBorder="1" applyAlignment="1"/>
    <xf numFmtId="49" fontId="20" fillId="3" borderId="11" xfId="0" applyNumberFormat="1" applyFont="1" applyFill="1" applyBorder="1"/>
    <xf numFmtId="49" fontId="20" fillId="3" borderId="11" xfId="0" applyNumberFormat="1" applyFont="1" applyFill="1" applyBorder="1" applyAlignment="1">
      <alignment horizontal="left" vertical="center"/>
    </xf>
    <xf numFmtId="49" fontId="20" fillId="3" borderId="11" xfId="0" applyNumberFormat="1" applyFont="1" applyFill="1" applyBorder="1" applyAlignment="1">
      <alignment horizontal="center" vertical="center"/>
    </xf>
    <xf numFmtId="49" fontId="20" fillId="3" borderId="11" xfId="0" applyNumberFormat="1" applyFont="1" applyFill="1" applyBorder="1" applyAlignment="1">
      <alignment vertical="center"/>
    </xf>
    <xf numFmtId="164" fontId="18" fillId="2" borderId="14" xfId="1" applyNumberFormat="1" applyFont="1" applyFill="1" applyBorder="1" applyAlignment="1">
      <alignment horizontal="center" vertical="center" wrapText="1"/>
    </xf>
    <xf numFmtId="0" fontId="18" fillId="2" borderId="14" xfId="0" applyFont="1" applyFill="1" applyBorder="1" applyAlignment="1">
      <alignment horizontal="center" vertical="center" wrapText="1"/>
    </xf>
    <xf numFmtId="164" fontId="0" fillId="0" borderId="15" xfId="1" applyNumberFormat="1" applyFont="1" applyBorder="1"/>
    <xf numFmtId="164" fontId="0" fillId="0" borderId="16" xfId="1" applyNumberFormat="1" applyFont="1" applyBorder="1"/>
    <xf numFmtId="0" fontId="0" fillId="0" borderId="17" xfId="0" applyBorder="1"/>
    <xf numFmtId="0" fontId="5" fillId="0" borderId="0" xfId="0" applyFont="1" applyBorder="1" applyAlignment="1">
      <alignment horizontal="center"/>
    </xf>
    <xf numFmtId="0" fontId="15" fillId="3" borderId="12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16" fillId="3" borderId="13" xfId="0" applyFont="1" applyFill="1" applyBorder="1" applyAlignment="1">
      <alignment horizontal="center" vertical="center" wrapText="1"/>
    </xf>
    <xf numFmtId="164" fontId="19" fillId="0" borderId="11" xfId="1" applyNumberFormat="1" applyFont="1" applyBorder="1" applyAlignment="1">
      <alignment horizontal="right"/>
    </xf>
    <xf numFmtId="164" fontId="11" fillId="0" borderId="11" xfId="1" applyNumberFormat="1" applyFont="1" applyBorder="1"/>
  </cellXfs>
  <cellStyles count="3">
    <cellStyle name="Millares" xfId="1" builtinId="3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38100</xdr:rowOff>
    </xdr:from>
    <xdr:to>
      <xdr:col>3</xdr:col>
      <xdr:colOff>265411</xdr:colOff>
      <xdr:row>4</xdr:row>
      <xdr:rowOff>31337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38125"/>
          <a:ext cx="2665711" cy="57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F34"/>
  <sheetViews>
    <sheetView tabSelected="1" topLeftCell="A19" zoomScale="120" zoomScaleNormal="120" workbookViewId="0">
      <selection activeCell="A34" sqref="A34"/>
    </sheetView>
  </sheetViews>
  <sheetFormatPr baseColWidth="10" defaultRowHeight="15" x14ac:dyDescent="0.25"/>
  <cols>
    <col min="1" max="1" width="8" customWidth="1"/>
    <col min="2" max="2" width="16.140625" customWidth="1"/>
    <col min="3" max="3" width="12.140625" customWidth="1"/>
    <col min="4" max="4" width="31.28515625" customWidth="1"/>
    <col min="5" max="5" width="10" bestFit="1" customWidth="1"/>
    <col min="6" max="6" width="5" customWidth="1"/>
    <col min="7" max="7" width="12.7109375" style="26" customWidth="1"/>
    <col min="8" max="8" width="11.5703125" style="26" customWidth="1"/>
    <col min="9" max="9" width="12.140625" style="26" customWidth="1"/>
    <col min="10" max="22" width="10.140625" style="34" customWidth="1"/>
    <col min="23" max="23" width="9.7109375" customWidth="1"/>
    <col min="24" max="24" width="8.7109375" bestFit="1" customWidth="1"/>
    <col min="25" max="25" width="3.42578125" bestFit="1" customWidth="1"/>
    <col min="26" max="26" width="9" bestFit="1" customWidth="1"/>
    <col min="27" max="27" width="7.7109375" bestFit="1" customWidth="1"/>
    <col min="28" max="28" width="11.28515625" bestFit="1" customWidth="1"/>
    <col min="29" max="29" width="22.85546875" bestFit="1" customWidth="1"/>
    <col min="30" max="30" width="11.28515625" bestFit="1" customWidth="1"/>
    <col min="31" max="31" width="7.7109375" bestFit="1" customWidth="1"/>
  </cols>
  <sheetData>
    <row r="2" spans="1:32" x14ac:dyDescent="0.25">
      <c r="V2" s="73"/>
      <c r="W2" s="73"/>
    </row>
    <row r="3" spans="1:32" ht="18.75" customHeight="1" x14ac:dyDescent="0.25">
      <c r="A3" s="74" t="s">
        <v>34</v>
      </c>
      <c r="B3" s="75"/>
      <c r="C3" s="75"/>
      <c r="D3" s="75"/>
      <c r="E3" s="75"/>
      <c r="F3" s="75"/>
      <c r="G3" s="75" t="s">
        <v>33</v>
      </c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 t="s">
        <v>16</v>
      </c>
      <c r="W3" s="76"/>
    </row>
    <row r="4" spans="1:32" ht="18.75" customHeight="1" x14ac:dyDescent="0.25">
      <c r="A4" s="74" t="s">
        <v>94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6"/>
    </row>
    <row r="5" spans="1:32" x14ac:dyDescent="0.25">
      <c r="A5" s="1"/>
      <c r="B5" s="2"/>
      <c r="C5" s="2"/>
      <c r="D5" s="2"/>
      <c r="E5" s="2"/>
      <c r="F5" s="2"/>
      <c r="G5" s="27"/>
      <c r="H5" s="27"/>
      <c r="I5" s="27"/>
      <c r="J5" s="35"/>
      <c r="K5" s="35"/>
      <c r="L5" s="35"/>
      <c r="M5" s="35"/>
    </row>
    <row r="6" spans="1:32" ht="18.75" x14ac:dyDescent="0.25">
      <c r="A6" s="74" t="s">
        <v>145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 t="s">
        <v>0</v>
      </c>
      <c r="V6" s="77"/>
      <c r="W6" s="78"/>
    </row>
    <row r="7" spans="1:32" ht="16.5" thickBot="1" x14ac:dyDescent="0.3">
      <c r="A7" s="4"/>
      <c r="B7" s="3"/>
      <c r="C7" s="3"/>
      <c r="S7" s="36"/>
      <c r="T7" s="37"/>
      <c r="U7" s="70" t="s">
        <v>146</v>
      </c>
      <c r="V7" s="71"/>
      <c r="W7" s="72"/>
    </row>
    <row r="8" spans="1:32" s="14" customFormat="1" ht="63" x14ac:dyDescent="0.15">
      <c r="A8" s="52" t="s">
        <v>17</v>
      </c>
      <c r="B8" s="53" t="s">
        <v>18</v>
      </c>
      <c r="C8" s="53" t="s">
        <v>19</v>
      </c>
      <c r="D8" s="53" t="s">
        <v>20</v>
      </c>
      <c r="E8" s="53" t="s">
        <v>21</v>
      </c>
      <c r="F8" s="53" t="s">
        <v>22</v>
      </c>
      <c r="G8" s="54" t="s">
        <v>23</v>
      </c>
      <c r="H8" s="54" t="s">
        <v>24</v>
      </c>
      <c r="I8" s="54" t="s">
        <v>25</v>
      </c>
      <c r="J8" s="55" t="s">
        <v>1</v>
      </c>
      <c r="K8" s="55" t="s">
        <v>2</v>
      </c>
      <c r="L8" s="55" t="s">
        <v>3</v>
      </c>
      <c r="M8" s="55" t="s">
        <v>4</v>
      </c>
      <c r="N8" s="55" t="s">
        <v>5</v>
      </c>
      <c r="O8" s="55" t="s">
        <v>6</v>
      </c>
      <c r="P8" s="55" t="s">
        <v>7</v>
      </c>
      <c r="Q8" s="55" t="s">
        <v>8</v>
      </c>
      <c r="R8" s="55" t="s">
        <v>9</v>
      </c>
      <c r="S8" s="55" t="s">
        <v>10</v>
      </c>
      <c r="T8" s="55" t="s">
        <v>11</v>
      </c>
      <c r="U8" s="68" t="s">
        <v>12</v>
      </c>
      <c r="V8" s="68" t="s">
        <v>13</v>
      </c>
      <c r="W8" s="69" t="s">
        <v>14</v>
      </c>
      <c r="X8" s="21" t="s">
        <v>138</v>
      </c>
      <c r="Y8" s="21" t="s">
        <v>139</v>
      </c>
      <c r="Z8" s="21" t="s">
        <v>140</v>
      </c>
      <c r="AA8" s="21" t="s">
        <v>141</v>
      </c>
      <c r="AB8" s="21" t="s">
        <v>142</v>
      </c>
      <c r="AC8" s="21" t="s">
        <v>143</v>
      </c>
      <c r="AD8" s="21" t="s">
        <v>144</v>
      </c>
      <c r="AE8" s="21" t="s">
        <v>141</v>
      </c>
    </row>
    <row r="9" spans="1:32" s="13" customFormat="1" ht="26.25" customHeight="1" x14ac:dyDescent="0.25">
      <c r="A9" s="56" t="s">
        <v>39</v>
      </c>
      <c r="B9" s="56" t="s">
        <v>40</v>
      </c>
      <c r="C9" s="56" t="s">
        <v>26</v>
      </c>
      <c r="D9" s="57" t="s">
        <v>41</v>
      </c>
      <c r="E9" s="58" t="s">
        <v>42</v>
      </c>
      <c r="F9" s="58" t="s">
        <v>37</v>
      </c>
      <c r="G9" s="79">
        <v>944161792</v>
      </c>
      <c r="H9" s="79">
        <v>0</v>
      </c>
      <c r="I9" s="59">
        <f>+G9+H9</f>
        <v>944161792</v>
      </c>
      <c r="J9" s="59">
        <v>78680149</v>
      </c>
      <c r="K9" s="59">
        <v>78680149</v>
      </c>
      <c r="L9" s="59">
        <v>78680149</v>
      </c>
      <c r="M9" s="59">
        <v>78680149</v>
      </c>
      <c r="N9" s="59">
        <v>78680149</v>
      </c>
      <c r="O9" s="59">
        <v>78680149</v>
      </c>
      <c r="P9" s="59">
        <v>78680149</v>
      </c>
      <c r="Q9" s="59">
        <v>78680149</v>
      </c>
      <c r="R9" s="59">
        <v>78680149</v>
      </c>
      <c r="S9" s="59">
        <v>78680149</v>
      </c>
      <c r="T9" s="59">
        <v>78680149</v>
      </c>
      <c r="U9" s="59">
        <v>78680149</v>
      </c>
      <c r="V9" s="59">
        <f>+I9-K9-L9-M9-N9-O9-P9-Q9-R9-S9-T9-U9</f>
        <v>78680153</v>
      </c>
      <c r="W9" s="60">
        <f>SUM(K9:V9)</f>
        <v>944161792</v>
      </c>
      <c r="X9" s="61">
        <v>822002459</v>
      </c>
      <c r="Y9" s="62">
        <v>8</v>
      </c>
      <c r="Z9" s="61" t="s">
        <v>102</v>
      </c>
      <c r="AA9" s="62" t="s">
        <v>97</v>
      </c>
      <c r="AB9" s="63" t="s">
        <v>103</v>
      </c>
      <c r="AC9" s="64" t="s">
        <v>40</v>
      </c>
      <c r="AD9" s="61" t="s">
        <v>104</v>
      </c>
      <c r="AE9" s="49" t="s">
        <v>97</v>
      </c>
      <c r="AF9" s="51">
        <f>+X9-E9</f>
        <v>0</v>
      </c>
    </row>
    <row r="10" spans="1:32" s="13" customFormat="1" ht="18" customHeight="1" x14ac:dyDescent="0.25">
      <c r="A10" s="56" t="s">
        <v>43</v>
      </c>
      <c r="B10" s="56" t="s">
        <v>44</v>
      </c>
      <c r="C10" s="56" t="s">
        <v>26</v>
      </c>
      <c r="D10" s="56" t="s">
        <v>45</v>
      </c>
      <c r="E10" s="58">
        <v>892000264</v>
      </c>
      <c r="F10" s="58">
        <v>4</v>
      </c>
      <c r="G10" s="79">
        <v>423042167</v>
      </c>
      <c r="H10" s="79">
        <v>0</v>
      </c>
      <c r="I10" s="59">
        <f t="shared" ref="I10:I23" si="0">+G10+H10</f>
        <v>423042167</v>
      </c>
      <c r="J10" s="59">
        <v>35253513</v>
      </c>
      <c r="K10" s="59">
        <v>35253513</v>
      </c>
      <c r="L10" s="59">
        <v>35253513</v>
      </c>
      <c r="M10" s="59">
        <v>35253513</v>
      </c>
      <c r="N10" s="59">
        <v>35253513</v>
      </c>
      <c r="O10" s="59">
        <v>35253513</v>
      </c>
      <c r="P10" s="59">
        <v>35253513</v>
      </c>
      <c r="Q10" s="59">
        <v>35253513</v>
      </c>
      <c r="R10" s="59">
        <v>35253513</v>
      </c>
      <c r="S10" s="59">
        <v>35253513</v>
      </c>
      <c r="T10" s="59">
        <v>35253513</v>
      </c>
      <c r="U10" s="59">
        <v>35253513</v>
      </c>
      <c r="V10" s="59">
        <f t="shared" ref="V10:V23" si="1">+I10-K10-L10-M10-N10-O10-P10-Q10-R10-S10-T10-U10</f>
        <v>35253524</v>
      </c>
      <c r="W10" s="60">
        <f t="shared" ref="W10:W23" si="2">SUM(K10:V10)</f>
        <v>423042167</v>
      </c>
      <c r="X10" s="61">
        <v>892000264</v>
      </c>
      <c r="Y10" s="62">
        <v>4</v>
      </c>
      <c r="Z10" s="61" t="s">
        <v>96</v>
      </c>
      <c r="AA10" s="62" t="s">
        <v>97</v>
      </c>
      <c r="AB10" s="63" t="s">
        <v>108</v>
      </c>
      <c r="AC10" s="64" t="s">
        <v>109</v>
      </c>
      <c r="AD10" s="61" t="s">
        <v>110</v>
      </c>
      <c r="AE10" s="49" t="s">
        <v>97</v>
      </c>
      <c r="AF10" s="51">
        <f t="shared" ref="AF10:AF23" si="3">+X10-E10</f>
        <v>0</v>
      </c>
    </row>
    <row r="11" spans="1:32" s="13" customFormat="1" ht="18" customHeight="1" x14ac:dyDescent="0.25">
      <c r="A11" s="56" t="s">
        <v>46</v>
      </c>
      <c r="B11" s="56" t="s">
        <v>47</v>
      </c>
      <c r="C11" s="56" t="s">
        <v>26</v>
      </c>
      <c r="D11" s="56" t="s">
        <v>48</v>
      </c>
      <c r="E11" s="58" t="s">
        <v>49</v>
      </c>
      <c r="F11" s="58" t="s">
        <v>27</v>
      </c>
      <c r="G11" s="79">
        <v>44512454</v>
      </c>
      <c r="H11" s="79">
        <v>0</v>
      </c>
      <c r="I11" s="59">
        <f t="shared" si="0"/>
        <v>44512454</v>
      </c>
      <c r="J11" s="59">
        <v>3709371</v>
      </c>
      <c r="K11" s="59">
        <v>3709371</v>
      </c>
      <c r="L11" s="59">
        <v>3709371</v>
      </c>
      <c r="M11" s="59">
        <v>3709371</v>
      </c>
      <c r="N11" s="59">
        <v>3709371</v>
      </c>
      <c r="O11" s="59">
        <v>3709371</v>
      </c>
      <c r="P11" s="59">
        <v>3709371</v>
      </c>
      <c r="Q11" s="59">
        <v>3709371</v>
      </c>
      <c r="R11" s="59">
        <v>3709371</v>
      </c>
      <c r="S11" s="59">
        <v>3709371</v>
      </c>
      <c r="T11" s="59">
        <v>3709371</v>
      </c>
      <c r="U11" s="59">
        <v>3709371</v>
      </c>
      <c r="V11" s="59">
        <f t="shared" si="1"/>
        <v>3709373</v>
      </c>
      <c r="W11" s="60">
        <f t="shared" si="2"/>
        <v>44512454</v>
      </c>
      <c r="X11" s="65">
        <v>900004059</v>
      </c>
      <c r="Y11" s="66">
        <v>7</v>
      </c>
      <c r="Z11" s="61" t="s">
        <v>96</v>
      </c>
      <c r="AA11" s="66" t="s">
        <v>97</v>
      </c>
      <c r="AB11" s="67">
        <v>705063949</v>
      </c>
      <c r="AC11" s="65" t="s">
        <v>135</v>
      </c>
      <c r="AD11" s="65">
        <v>705063959</v>
      </c>
      <c r="AE11" s="50" t="s">
        <v>97</v>
      </c>
      <c r="AF11" s="51">
        <f t="shared" si="3"/>
        <v>0</v>
      </c>
    </row>
    <row r="12" spans="1:32" s="13" customFormat="1" ht="18" customHeight="1" x14ac:dyDescent="0.25">
      <c r="A12" s="56" t="s">
        <v>50</v>
      </c>
      <c r="B12" s="56" t="s">
        <v>51</v>
      </c>
      <c r="C12" s="56" t="s">
        <v>26</v>
      </c>
      <c r="D12" s="56" t="s">
        <v>52</v>
      </c>
      <c r="E12" s="58" t="s">
        <v>53</v>
      </c>
      <c r="F12" s="58" t="s">
        <v>32</v>
      </c>
      <c r="G12" s="79">
        <v>70004219</v>
      </c>
      <c r="H12" s="79">
        <v>0</v>
      </c>
      <c r="I12" s="59">
        <f t="shared" si="0"/>
        <v>70004219</v>
      </c>
      <c r="J12" s="59">
        <v>5833684</v>
      </c>
      <c r="K12" s="59">
        <v>5833684</v>
      </c>
      <c r="L12" s="59">
        <v>5833684</v>
      </c>
      <c r="M12" s="59">
        <v>5833684</v>
      </c>
      <c r="N12" s="59">
        <v>5833684</v>
      </c>
      <c r="O12" s="59">
        <v>5833684</v>
      </c>
      <c r="P12" s="59">
        <v>5833684</v>
      </c>
      <c r="Q12" s="59">
        <v>5833684</v>
      </c>
      <c r="R12" s="59">
        <v>5833684</v>
      </c>
      <c r="S12" s="59">
        <v>5833684</v>
      </c>
      <c r="T12" s="59">
        <v>5833684</v>
      </c>
      <c r="U12" s="59">
        <v>5833684</v>
      </c>
      <c r="V12" s="59">
        <f t="shared" si="1"/>
        <v>5833695</v>
      </c>
      <c r="W12" s="60">
        <f t="shared" si="2"/>
        <v>70004219</v>
      </c>
      <c r="X12" s="61">
        <v>822001570</v>
      </c>
      <c r="Y12" s="62">
        <v>3</v>
      </c>
      <c r="Z12" s="61" t="s">
        <v>105</v>
      </c>
      <c r="AA12" s="62" t="s">
        <v>97</v>
      </c>
      <c r="AB12" s="63" t="s">
        <v>106</v>
      </c>
      <c r="AC12" s="64" t="s">
        <v>55</v>
      </c>
      <c r="AD12" s="61" t="s">
        <v>107</v>
      </c>
      <c r="AE12" s="49" t="s">
        <v>97</v>
      </c>
      <c r="AF12" s="51">
        <f t="shared" si="3"/>
        <v>0</v>
      </c>
    </row>
    <row r="13" spans="1:32" s="13" customFormat="1" ht="18" customHeight="1" x14ac:dyDescent="0.25">
      <c r="A13" s="56" t="s">
        <v>54</v>
      </c>
      <c r="B13" s="56" t="s">
        <v>55</v>
      </c>
      <c r="C13" s="56" t="s">
        <v>26</v>
      </c>
      <c r="D13" s="56" t="s">
        <v>56</v>
      </c>
      <c r="E13" s="58" t="s">
        <v>57</v>
      </c>
      <c r="F13" s="58" t="s">
        <v>29</v>
      </c>
      <c r="G13" s="79">
        <v>37286918</v>
      </c>
      <c r="H13" s="79">
        <v>0</v>
      </c>
      <c r="I13" s="59">
        <f t="shared" si="0"/>
        <v>37286918</v>
      </c>
      <c r="J13" s="59">
        <v>3107243</v>
      </c>
      <c r="K13" s="59">
        <v>3107243</v>
      </c>
      <c r="L13" s="59">
        <v>3107243</v>
      </c>
      <c r="M13" s="59">
        <v>3107243</v>
      </c>
      <c r="N13" s="59">
        <v>3107243</v>
      </c>
      <c r="O13" s="59">
        <v>3107243</v>
      </c>
      <c r="P13" s="59">
        <v>3107243</v>
      </c>
      <c r="Q13" s="59">
        <v>3107243</v>
      </c>
      <c r="R13" s="59">
        <v>3107243</v>
      </c>
      <c r="S13" s="59">
        <v>3107243</v>
      </c>
      <c r="T13" s="59">
        <v>3107243</v>
      </c>
      <c r="U13" s="59">
        <v>3107243</v>
      </c>
      <c r="V13" s="59">
        <f t="shared" si="1"/>
        <v>3107245</v>
      </c>
      <c r="W13" s="60">
        <f t="shared" si="2"/>
        <v>37286918</v>
      </c>
      <c r="X13" s="61">
        <v>900005594</v>
      </c>
      <c r="Y13" s="62">
        <v>0</v>
      </c>
      <c r="Z13" s="61" t="s">
        <v>105</v>
      </c>
      <c r="AA13" s="62" t="s">
        <v>97</v>
      </c>
      <c r="AB13" s="63" t="s">
        <v>111</v>
      </c>
      <c r="AC13" s="64" t="s">
        <v>55</v>
      </c>
      <c r="AD13" s="61" t="s">
        <v>112</v>
      </c>
      <c r="AE13" s="49" t="s">
        <v>97</v>
      </c>
      <c r="AF13" s="51">
        <f t="shared" si="3"/>
        <v>0</v>
      </c>
    </row>
    <row r="14" spans="1:32" s="13" customFormat="1" ht="18" customHeight="1" x14ac:dyDescent="0.25">
      <c r="A14" s="56" t="s">
        <v>58</v>
      </c>
      <c r="B14" s="56" t="s">
        <v>59</v>
      </c>
      <c r="C14" s="56" t="s">
        <v>26</v>
      </c>
      <c r="D14" s="56" t="s">
        <v>60</v>
      </c>
      <c r="E14" s="58" t="s">
        <v>61</v>
      </c>
      <c r="F14" s="58" t="s">
        <v>27</v>
      </c>
      <c r="G14" s="79">
        <v>323124237</v>
      </c>
      <c r="H14" s="79">
        <v>0</v>
      </c>
      <c r="I14" s="59">
        <f t="shared" si="0"/>
        <v>323124237</v>
      </c>
      <c r="J14" s="59">
        <v>26927019</v>
      </c>
      <c r="K14" s="59">
        <v>26927019</v>
      </c>
      <c r="L14" s="59">
        <v>26927019</v>
      </c>
      <c r="M14" s="59">
        <v>26927019</v>
      </c>
      <c r="N14" s="59">
        <v>26927019</v>
      </c>
      <c r="O14" s="59">
        <v>26927019</v>
      </c>
      <c r="P14" s="59">
        <v>26927019</v>
      </c>
      <c r="Q14" s="59">
        <v>26927019</v>
      </c>
      <c r="R14" s="59">
        <v>26927019</v>
      </c>
      <c r="S14" s="59">
        <v>26927019</v>
      </c>
      <c r="T14" s="59">
        <v>26927019</v>
      </c>
      <c r="U14" s="59">
        <v>26927019</v>
      </c>
      <c r="V14" s="59">
        <f t="shared" si="1"/>
        <v>26927028</v>
      </c>
      <c r="W14" s="60">
        <f t="shared" si="2"/>
        <v>323124237</v>
      </c>
      <c r="X14" s="61">
        <v>800037979</v>
      </c>
      <c r="Y14" s="62">
        <v>7</v>
      </c>
      <c r="Z14" s="61" t="s">
        <v>124</v>
      </c>
      <c r="AA14" s="62" t="s">
        <v>97</v>
      </c>
      <c r="AB14" s="63" t="s">
        <v>125</v>
      </c>
      <c r="AC14" s="64" t="s">
        <v>59</v>
      </c>
      <c r="AD14" s="61" t="s">
        <v>126</v>
      </c>
      <c r="AE14" s="49" t="s">
        <v>97</v>
      </c>
      <c r="AF14" s="51">
        <f t="shared" si="3"/>
        <v>0</v>
      </c>
    </row>
    <row r="15" spans="1:32" s="13" customFormat="1" ht="18" customHeight="1" x14ac:dyDescent="0.25">
      <c r="A15" s="56" t="s">
        <v>62</v>
      </c>
      <c r="B15" s="56" t="s">
        <v>63</v>
      </c>
      <c r="C15" s="56" t="s">
        <v>26</v>
      </c>
      <c r="D15" s="56" t="s">
        <v>64</v>
      </c>
      <c r="E15" s="58" t="s">
        <v>65</v>
      </c>
      <c r="F15" s="58" t="s">
        <v>31</v>
      </c>
      <c r="G15" s="79">
        <v>110869802</v>
      </c>
      <c r="H15" s="79">
        <v>0</v>
      </c>
      <c r="I15" s="59">
        <f t="shared" si="0"/>
        <v>110869802</v>
      </c>
      <c r="J15" s="59">
        <v>9239150</v>
      </c>
      <c r="K15" s="59">
        <v>9239150</v>
      </c>
      <c r="L15" s="59">
        <v>9239150</v>
      </c>
      <c r="M15" s="59">
        <v>9239150</v>
      </c>
      <c r="N15" s="59">
        <v>9239150</v>
      </c>
      <c r="O15" s="59">
        <v>9239150</v>
      </c>
      <c r="P15" s="59">
        <v>9239150</v>
      </c>
      <c r="Q15" s="59">
        <v>9239150</v>
      </c>
      <c r="R15" s="59">
        <v>9239150</v>
      </c>
      <c r="S15" s="59">
        <v>9239150</v>
      </c>
      <c r="T15" s="59">
        <v>9239150</v>
      </c>
      <c r="U15" s="59">
        <v>9239150</v>
      </c>
      <c r="V15" s="59">
        <f t="shared" si="1"/>
        <v>9239152</v>
      </c>
      <c r="W15" s="60">
        <f t="shared" si="2"/>
        <v>110869802</v>
      </c>
      <c r="X15" s="61">
        <v>900061048</v>
      </c>
      <c r="Y15" s="62">
        <v>9</v>
      </c>
      <c r="Z15" s="61" t="s">
        <v>120</v>
      </c>
      <c r="AA15" s="62" t="s">
        <v>97</v>
      </c>
      <c r="AB15" s="63" t="s">
        <v>121</v>
      </c>
      <c r="AC15" s="64" t="s">
        <v>122</v>
      </c>
      <c r="AD15" s="61" t="s">
        <v>123</v>
      </c>
      <c r="AE15" s="49" t="s">
        <v>97</v>
      </c>
      <c r="AF15" s="51">
        <f t="shared" si="3"/>
        <v>0</v>
      </c>
    </row>
    <row r="16" spans="1:32" s="13" customFormat="1" ht="18" customHeight="1" x14ac:dyDescent="0.25">
      <c r="A16" s="56" t="s">
        <v>66</v>
      </c>
      <c r="B16" s="56" t="s">
        <v>67</v>
      </c>
      <c r="C16" s="56" t="s">
        <v>26</v>
      </c>
      <c r="D16" s="56" t="s">
        <v>68</v>
      </c>
      <c r="E16" s="58" t="s">
        <v>69</v>
      </c>
      <c r="F16" s="58" t="s">
        <v>38</v>
      </c>
      <c r="G16" s="79">
        <v>51468145</v>
      </c>
      <c r="H16" s="79">
        <v>0</v>
      </c>
      <c r="I16" s="59">
        <f t="shared" si="0"/>
        <v>51468145</v>
      </c>
      <c r="J16" s="59">
        <v>4289012</v>
      </c>
      <c r="K16" s="59">
        <v>4289012</v>
      </c>
      <c r="L16" s="59">
        <v>4289012</v>
      </c>
      <c r="M16" s="59">
        <v>4289012</v>
      </c>
      <c r="N16" s="59">
        <v>4289012</v>
      </c>
      <c r="O16" s="59">
        <v>4289012</v>
      </c>
      <c r="P16" s="59">
        <v>4289012</v>
      </c>
      <c r="Q16" s="59">
        <v>4289012</v>
      </c>
      <c r="R16" s="59">
        <v>4289012</v>
      </c>
      <c r="S16" s="59">
        <v>4289012</v>
      </c>
      <c r="T16" s="59">
        <v>4289012</v>
      </c>
      <c r="U16" s="59">
        <v>4289012</v>
      </c>
      <c r="V16" s="59">
        <f t="shared" si="1"/>
        <v>4289013</v>
      </c>
      <c r="W16" s="60">
        <f t="shared" si="2"/>
        <v>51468145</v>
      </c>
      <c r="X16" s="61">
        <v>900077520</v>
      </c>
      <c r="Y16" s="62"/>
      <c r="Z16" s="61" t="s">
        <v>96</v>
      </c>
      <c r="AA16" s="62" t="s">
        <v>97</v>
      </c>
      <c r="AB16" s="63" t="s">
        <v>136</v>
      </c>
      <c r="AC16" s="64" t="s">
        <v>40</v>
      </c>
      <c r="AD16" s="61" t="s">
        <v>137</v>
      </c>
      <c r="AE16" s="49" t="s">
        <v>97</v>
      </c>
      <c r="AF16" s="51">
        <f t="shared" si="3"/>
        <v>0</v>
      </c>
    </row>
    <row r="17" spans="1:32" s="13" customFormat="1" ht="18" customHeight="1" x14ac:dyDescent="0.25">
      <c r="A17" s="56" t="s">
        <v>70</v>
      </c>
      <c r="B17" s="56" t="s">
        <v>71</v>
      </c>
      <c r="C17" s="56" t="s">
        <v>26</v>
      </c>
      <c r="D17" s="56" t="s">
        <v>72</v>
      </c>
      <c r="E17" s="58" t="s">
        <v>73</v>
      </c>
      <c r="F17" s="58" t="s">
        <v>36</v>
      </c>
      <c r="G17" s="79">
        <v>250656976</v>
      </c>
      <c r="H17" s="79">
        <v>0</v>
      </c>
      <c r="I17" s="59">
        <f t="shared" si="0"/>
        <v>250656976</v>
      </c>
      <c r="J17" s="59">
        <v>20888081</v>
      </c>
      <c r="K17" s="59">
        <v>20888081</v>
      </c>
      <c r="L17" s="59">
        <v>20888081</v>
      </c>
      <c r="M17" s="59">
        <v>20888081</v>
      </c>
      <c r="N17" s="59">
        <v>20888081</v>
      </c>
      <c r="O17" s="59">
        <v>20888081</v>
      </c>
      <c r="P17" s="59">
        <v>20888081</v>
      </c>
      <c r="Q17" s="59">
        <v>20888081</v>
      </c>
      <c r="R17" s="59">
        <v>20888081</v>
      </c>
      <c r="S17" s="59">
        <v>20888081</v>
      </c>
      <c r="T17" s="59">
        <v>20888081</v>
      </c>
      <c r="U17" s="59">
        <v>20888081</v>
      </c>
      <c r="V17" s="59">
        <f t="shared" si="1"/>
        <v>20888085</v>
      </c>
      <c r="W17" s="60">
        <f t="shared" si="2"/>
        <v>250656976</v>
      </c>
      <c r="X17" s="61" t="s">
        <v>73</v>
      </c>
      <c r="Y17" s="62">
        <v>6</v>
      </c>
      <c r="Z17" s="61" t="s">
        <v>96</v>
      </c>
      <c r="AA17" s="62" t="s">
        <v>97</v>
      </c>
      <c r="AB17" s="63" t="s">
        <v>118</v>
      </c>
      <c r="AC17" s="64" t="s">
        <v>71</v>
      </c>
      <c r="AD17" s="61" t="s">
        <v>119</v>
      </c>
      <c r="AE17" s="49" t="s">
        <v>97</v>
      </c>
      <c r="AF17" s="51">
        <f t="shared" si="3"/>
        <v>0</v>
      </c>
    </row>
    <row r="18" spans="1:32" s="13" customFormat="1" ht="18" customHeight="1" x14ac:dyDescent="0.25">
      <c r="A18" s="56" t="s">
        <v>74</v>
      </c>
      <c r="B18" s="56" t="s">
        <v>75</v>
      </c>
      <c r="C18" s="56" t="s">
        <v>35</v>
      </c>
      <c r="D18" s="56" t="s">
        <v>76</v>
      </c>
      <c r="E18" s="58" t="s">
        <v>77</v>
      </c>
      <c r="F18" s="58" t="s">
        <v>28</v>
      </c>
      <c r="G18" s="79">
        <v>0</v>
      </c>
      <c r="H18" s="79">
        <v>2430757624</v>
      </c>
      <c r="I18" s="59">
        <f t="shared" si="0"/>
        <v>2430757624</v>
      </c>
      <c r="J18" s="59">
        <v>202563135</v>
      </c>
      <c r="K18" s="59">
        <v>202563135</v>
      </c>
      <c r="L18" s="59">
        <v>202563135</v>
      </c>
      <c r="M18" s="59">
        <v>202563135</v>
      </c>
      <c r="N18" s="59">
        <v>202563135</v>
      </c>
      <c r="O18" s="59">
        <v>202563135</v>
      </c>
      <c r="P18" s="59">
        <v>202563135</v>
      </c>
      <c r="Q18" s="59">
        <v>202563135</v>
      </c>
      <c r="R18" s="59">
        <v>202563135</v>
      </c>
      <c r="S18" s="59">
        <v>202563135</v>
      </c>
      <c r="T18" s="59">
        <v>202563135</v>
      </c>
      <c r="U18" s="59">
        <v>202563135</v>
      </c>
      <c r="V18" s="59">
        <f t="shared" si="1"/>
        <v>202563139</v>
      </c>
      <c r="W18" s="60">
        <f t="shared" si="2"/>
        <v>2430757624</v>
      </c>
      <c r="X18" s="61">
        <v>822006595</v>
      </c>
      <c r="Y18" s="62">
        <v>1</v>
      </c>
      <c r="Z18" s="61" t="s">
        <v>102</v>
      </c>
      <c r="AA18" s="62" t="s">
        <v>97</v>
      </c>
      <c r="AB18" s="63" t="s">
        <v>116</v>
      </c>
      <c r="AC18" s="64" t="s">
        <v>40</v>
      </c>
      <c r="AD18" s="61" t="s">
        <v>117</v>
      </c>
      <c r="AE18" s="49" t="s">
        <v>97</v>
      </c>
      <c r="AF18" s="51">
        <f t="shared" si="3"/>
        <v>0</v>
      </c>
    </row>
    <row r="19" spans="1:32" s="13" customFormat="1" ht="18" customHeight="1" x14ac:dyDescent="0.25">
      <c r="A19" s="56" t="s">
        <v>78</v>
      </c>
      <c r="B19" s="56" t="s">
        <v>79</v>
      </c>
      <c r="C19" s="56" t="s">
        <v>35</v>
      </c>
      <c r="D19" s="56" t="s">
        <v>80</v>
      </c>
      <c r="E19" s="58" t="s">
        <v>81</v>
      </c>
      <c r="F19" s="58" t="s">
        <v>27</v>
      </c>
      <c r="G19" s="79">
        <v>0</v>
      </c>
      <c r="H19" s="79">
        <v>116774164</v>
      </c>
      <c r="I19" s="59">
        <f t="shared" si="0"/>
        <v>116774164</v>
      </c>
      <c r="J19" s="59">
        <v>9731180</v>
      </c>
      <c r="K19" s="59">
        <v>9731180</v>
      </c>
      <c r="L19" s="59">
        <v>9731180</v>
      </c>
      <c r="M19" s="59">
        <v>9731180</v>
      </c>
      <c r="N19" s="59">
        <v>9731180</v>
      </c>
      <c r="O19" s="59">
        <v>9731180</v>
      </c>
      <c r="P19" s="59">
        <v>9731180</v>
      </c>
      <c r="Q19" s="59">
        <v>9731180</v>
      </c>
      <c r="R19" s="59">
        <v>9731180</v>
      </c>
      <c r="S19" s="59">
        <v>9731180</v>
      </c>
      <c r="T19" s="59">
        <v>9731180</v>
      </c>
      <c r="U19" s="59">
        <v>9731180</v>
      </c>
      <c r="V19" s="59">
        <f t="shared" si="1"/>
        <v>9731184</v>
      </c>
      <c r="W19" s="60">
        <f t="shared" si="2"/>
        <v>116774164</v>
      </c>
      <c r="X19" s="61">
        <v>900048040</v>
      </c>
      <c r="Y19" s="62">
        <v>7</v>
      </c>
      <c r="Z19" s="61" t="s">
        <v>96</v>
      </c>
      <c r="AA19" s="62" t="s">
        <v>97</v>
      </c>
      <c r="AB19" s="63" t="s">
        <v>98</v>
      </c>
      <c r="AC19" s="64" t="s">
        <v>99</v>
      </c>
      <c r="AD19" s="61" t="s">
        <v>100</v>
      </c>
      <c r="AE19" s="49" t="s">
        <v>101</v>
      </c>
      <c r="AF19" s="51">
        <f t="shared" si="3"/>
        <v>0</v>
      </c>
    </row>
    <row r="20" spans="1:32" s="13" customFormat="1" ht="26.25" customHeight="1" x14ac:dyDescent="0.25">
      <c r="A20" s="56" t="s">
        <v>82</v>
      </c>
      <c r="B20" s="56" t="s">
        <v>83</v>
      </c>
      <c r="C20" s="56" t="s">
        <v>35</v>
      </c>
      <c r="D20" s="57" t="s">
        <v>84</v>
      </c>
      <c r="E20" s="58" t="s">
        <v>85</v>
      </c>
      <c r="F20" s="58" t="s">
        <v>27</v>
      </c>
      <c r="G20" s="79">
        <v>0</v>
      </c>
      <c r="H20" s="79">
        <v>51858035</v>
      </c>
      <c r="I20" s="59">
        <f t="shared" si="0"/>
        <v>51858035</v>
      </c>
      <c r="J20" s="59">
        <v>4321502</v>
      </c>
      <c r="K20" s="59">
        <v>4321502</v>
      </c>
      <c r="L20" s="59">
        <v>4321502</v>
      </c>
      <c r="M20" s="59">
        <v>4321502</v>
      </c>
      <c r="N20" s="59">
        <v>4321502</v>
      </c>
      <c r="O20" s="59">
        <v>4321502</v>
      </c>
      <c r="P20" s="59">
        <v>4321502</v>
      </c>
      <c r="Q20" s="59">
        <v>4321502</v>
      </c>
      <c r="R20" s="59">
        <v>4321502</v>
      </c>
      <c r="S20" s="59">
        <v>4321502</v>
      </c>
      <c r="T20" s="59">
        <v>4321502</v>
      </c>
      <c r="U20" s="59">
        <v>4321502</v>
      </c>
      <c r="V20" s="59">
        <f t="shared" si="1"/>
        <v>4321513</v>
      </c>
      <c r="W20" s="60">
        <f t="shared" si="2"/>
        <v>51858035</v>
      </c>
      <c r="X20" s="61">
        <v>900081643</v>
      </c>
      <c r="Y20" s="62">
        <v>7</v>
      </c>
      <c r="Z20" s="61" t="s">
        <v>96</v>
      </c>
      <c r="AA20" s="62" t="s">
        <v>97</v>
      </c>
      <c r="AB20" s="63" t="s">
        <v>129</v>
      </c>
      <c r="AC20" s="64" t="s">
        <v>130</v>
      </c>
      <c r="AD20" s="61" t="s">
        <v>131</v>
      </c>
      <c r="AE20" s="49" t="s">
        <v>97</v>
      </c>
      <c r="AF20" s="51">
        <f t="shared" si="3"/>
        <v>0</v>
      </c>
    </row>
    <row r="21" spans="1:32" s="13" customFormat="1" ht="18" customHeight="1" x14ac:dyDescent="0.25">
      <c r="A21" s="56" t="s">
        <v>86</v>
      </c>
      <c r="B21" s="56" t="s">
        <v>87</v>
      </c>
      <c r="C21" s="56" t="s">
        <v>35</v>
      </c>
      <c r="D21" s="56" t="s">
        <v>88</v>
      </c>
      <c r="E21" s="58" t="s">
        <v>89</v>
      </c>
      <c r="F21" s="58" t="s">
        <v>32</v>
      </c>
      <c r="G21" s="79">
        <v>0</v>
      </c>
      <c r="H21" s="79">
        <v>156829420</v>
      </c>
      <c r="I21" s="59">
        <f t="shared" si="0"/>
        <v>156829420</v>
      </c>
      <c r="J21" s="59">
        <v>13069118</v>
      </c>
      <c r="K21" s="59">
        <v>13069118</v>
      </c>
      <c r="L21" s="59">
        <v>13069118</v>
      </c>
      <c r="M21" s="59">
        <v>13069118</v>
      </c>
      <c r="N21" s="59">
        <v>13069118</v>
      </c>
      <c r="O21" s="59">
        <v>13069118</v>
      </c>
      <c r="P21" s="59">
        <v>13069118</v>
      </c>
      <c r="Q21" s="59">
        <v>13069118</v>
      </c>
      <c r="R21" s="59">
        <v>13069118</v>
      </c>
      <c r="S21" s="59">
        <v>13069118</v>
      </c>
      <c r="T21" s="59">
        <v>13069118</v>
      </c>
      <c r="U21" s="59">
        <v>13069118</v>
      </c>
      <c r="V21" s="59">
        <f t="shared" si="1"/>
        <v>13069122</v>
      </c>
      <c r="W21" s="60">
        <f t="shared" si="2"/>
        <v>156829420</v>
      </c>
      <c r="X21" s="61">
        <v>800037202</v>
      </c>
      <c r="Y21" s="62">
        <v>3</v>
      </c>
      <c r="Z21" s="61" t="s">
        <v>96</v>
      </c>
      <c r="AA21" s="62" t="s">
        <v>97</v>
      </c>
      <c r="AB21" s="63" t="s">
        <v>113</v>
      </c>
      <c r="AC21" s="64" t="s">
        <v>114</v>
      </c>
      <c r="AD21" s="61" t="s">
        <v>115</v>
      </c>
      <c r="AE21" s="49" t="s">
        <v>97</v>
      </c>
      <c r="AF21" s="51">
        <f t="shared" si="3"/>
        <v>0</v>
      </c>
    </row>
    <row r="22" spans="1:32" s="13" customFormat="1" ht="18" customHeight="1" x14ac:dyDescent="0.25">
      <c r="A22" s="56" t="s">
        <v>54</v>
      </c>
      <c r="B22" s="56" t="s">
        <v>55</v>
      </c>
      <c r="C22" s="56" t="s">
        <v>26</v>
      </c>
      <c r="D22" s="56" t="s">
        <v>90</v>
      </c>
      <c r="E22" s="58" t="s">
        <v>91</v>
      </c>
      <c r="F22" s="58" t="s">
        <v>27</v>
      </c>
      <c r="G22" s="79">
        <v>0</v>
      </c>
      <c r="H22" s="79">
        <v>181450019</v>
      </c>
      <c r="I22" s="59">
        <f t="shared" si="0"/>
        <v>181450019</v>
      </c>
      <c r="J22" s="59">
        <v>15120834</v>
      </c>
      <c r="K22" s="59">
        <v>15120834</v>
      </c>
      <c r="L22" s="59">
        <v>15120834</v>
      </c>
      <c r="M22" s="59">
        <v>15120834</v>
      </c>
      <c r="N22" s="59">
        <v>15120834</v>
      </c>
      <c r="O22" s="59">
        <v>15120834</v>
      </c>
      <c r="P22" s="59">
        <v>15120834</v>
      </c>
      <c r="Q22" s="59">
        <v>15120834</v>
      </c>
      <c r="R22" s="59">
        <v>15120834</v>
      </c>
      <c r="S22" s="59">
        <v>15120834</v>
      </c>
      <c r="T22" s="59">
        <v>15120834</v>
      </c>
      <c r="U22" s="59">
        <v>15120834</v>
      </c>
      <c r="V22" s="59">
        <f t="shared" si="1"/>
        <v>15120845</v>
      </c>
      <c r="W22" s="60">
        <f t="shared" si="2"/>
        <v>181450019</v>
      </c>
      <c r="X22" s="61">
        <v>800037021</v>
      </c>
      <c r="Y22" s="62">
        <v>7</v>
      </c>
      <c r="Z22" s="61" t="s">
        <v>96</v>
      </c>
      <c r="AA22" s="62" t="s">
        <v>97</v>
      </c>
      <c r="AB22" s="63" t="s">
        <v>127</v>
      </c>
      <c r="AC22" s="64" t="s">
        <v>128</v>
      </c>
      <c r="AD22" s="61"/>
      <c r="AE22" s="49"/>
      <c r="AF22" s="51">
        <f t="shared" si="3"/>
        <v>0</v>
      </c>
    </row>
    <row r="23" spans="1:32" s="13" customFormat="1" ht="18" customHeight="1" x14ac:dyDescent="0.25">
      <c r="A23" s="56" t="s">
        <v>39</v>
      </c>
      <c r="B23" s="56" t="s">
        <v>40</v>
      </c>
      <c r="C23" s="56" t="s">
        <v>26</v>
      </c>
      <c r="D23" s="56" t="s">
        <v>92</v>
      </c>
      <c r="E23" s="58" t="s">
        <v>93</v>
      </c>
      <c r="F23" s="58" t="s">
        <v>30</v>
      </c>
      <c r="G23" s="79">
        <v>0</v>
      </c>
      <c r="H23" s="79">
        <v>2273880553</v>
      </c>
      <c r="I23" s="59">
        <f t="shared" si="0"/>
        <v>2273880553</v>
      </c>
      <c r="J23" s="59">
        <v>189490046</v>
      </c>
      <c r="K23" s="59">
        <v>189490046</v>
      </c>
      <c r="L23" s="59">
        <v>189490046</v>
      </c>
      <c r="M23" s="59">
        <v>189490046</v>
      </c>
      <c r="N23" s="59">
        <v>189490046</v>
      </c>
      <c r="O23" s="59">
        <v>189490046</v>
      </c>
      <c r="P23" s="59">
        <v>189490046</v>
      </c>
      <c r="Q23" s="59">
        <v>189490046</v>
      </c>
      <c r="R23" s="59">
        <v>189490046</v>
      </c>
      <c r="S23" s="59">
        <v>189490046</v>
      </c>
      <c r="T23" s="59">
        <v>189490046</v>
      </c>
      <c r="U23" s="59">
        <v>189490046</v>
      </c>
      <c r="V23" s="59">
        <f t="shared" si="1"/>
        <v>189490047</v>
      </c>
      <c r="W23" s="60">
        <f t="shared" si="2"/>
        <v>2273880553</v>
      </c>
      <c r="X23" s="61">
        <v>892000501</v>
      </c>
      <c r="Y23" s="62">
        <v>5</v>
      </c>
      <c r="Z23" s="61" t="s">
        <v>102</v>
      </c>
      <c r="AA23" s="62" t="s">
        <v>97</v>
      </c>
      <c r="AB23" s="63" t="s">
        <v>132</v>
      </c>
      <c r="AC23" s="64" t="s">
        <v>40</v>
      </c>
      <c r="AD23" s="61" t="s">
        <v>133</v>
      </c>
      <c r="AE23" s="49" t="s">
        <v>134</v>
      </c>
      <c r="AF23" s="51">
        <f t="shared" si="3"/>
        <v>0</v>
      </c>
    </row>
    <row r="24" spans="1:32" s="13" customFormat="1" ht="18" customHeight="1" x14ac:dyDescent="0.2">
      <c r="A24" s="23"/>
      <c r="B24" s="23"/>
      <c r="C24" s="23"/>
      <c r="D24" s="45"/>
      <c r="E24" s="24"/>
      <c r="F24" s="46"/>
      <c r="G24" s="80"/>
      <c r="H24" s="80"/>
      <c r="I24" s="25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4">
        <f t="shared" ref="W24:W27" si="4">SUM(K24:V24)</f>
        <v>0</v>
      </c>
      <c r="X24" s="15">
        <f t="shared" ref="X24:X27" si="5">+W24-I24</f>
        <v>0</v>
      </c>
      <c r="AF24" s="51"/>
    </row>
    <row r="25" spans="1:32" s="13" customFormat="1" ht="18" customHeight="1" x14ac:dyDescent="0.2">
      <c r="A25" s="23"/>
      <c r="B25" s="23"/>
      <c r="C25" s="23"/>
      <c r="D25" s="45"/>
      <c r="E25" s="24"/>
      <c r="F25" s="46"/>
      <c r="G25" s="25"/>
      <c r="H25" s="25"/>
      <c r="I25" s="25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4">
        <f t="shared" si="4"/>
        <v>0</v>
      </c>
      <c r="X25" s="15">
        <f t="shared" si="5"/>
        <v>0</v>
      </c>
      <c r="AF25" s="51"/>
    </row>
    <row r="26" spans="1:32" s="13" customFormat="1" ht="18" customHeight="1" x14ac:dyDescent="0.2">
      <c r="A26" s="23"/>
      <c r="B26" s="23"/>
      <c r="C26" s="23"/>
      <c r="D26" s="45"/>
      <c r="E26" s="24"/>
      <c r="F26" s="46"/>
      <c r="G26" s="25"/>
      <c r="H26" s="25"/>
      <c r="I26" s="25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4">
        <f t="shared" si="4"/>
        <v>0</v>
      </c>
      <c r="X26" s="15">
        <f t="shared" si="5"/>
        <v>0</v>
      </c>
      <c r="AF26" s="51"/>
    </row>
    <row r="27" spans="1:32" s="13" customFormat="1" ht="18" customHeight="1" thickBot="1" x14ac:dyDescent="0.25">
      <c r="A27" s="23"/>
      <c r="B27" s="23"/>
      <c r="C27" s="23"/>
      <c r="D27" s="45"/>
      <c r="E27" s="24"/>
      <c r="F27" s="46"/>
      <c r="G27" s="25"/>
      <c r="H27" s="25"/>
      <c r="I27" s="25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4">
        <f t="shared" si="4"/>
        <v>0</v>
      </c>
      <c r="X27" s="15">
        <f t="shared" si="5"/>
        <v>0</v>
      </c>
      <c r="AF27" s="51"/>
    </row>
    <row r="28" spans="1:32" s="13" customFormat="1" ht="12" thickBot="1" x14ac:dyDescent="0.25">
      <c r="A28" s="16"/>
      <c r="B28" s="17" t="s">
        <v>14</v>
      </c>
      <c r="C28" s="17"/>
      <c r="D28" s="17"/>
      <c r="E28" s="16"/>
      <c r="F28" s="17"/>
      <c r="G28" s="48">
        <f t="shared" ref="G28:W28" si="6">SUM(G9:G27)</f>
        <v>2255126710</v>
      </c>
      <c r="H28" s="48">
        <f t="shared" si="6"/>
        <v>5211549815</v>
      </c>
      <c r="I28" s="48">
        <f t="shared" si="6"/>
        <v>7466676525</v>
      </c>
      <c r="J28" s="48">
        <f t="shared" si="6"/>
        <v>622223037</v>
      </c>
      <c r="K28" s="48">
        <f t="shared" si="6"/>
        <v>622223037</v>
      </c>
      <c r="L28" s="48">
        <f t="shared" si="6"/>
        <v>622223037</v>
      </c>
      <c r="M28" s="48">
        <f t="shared" si="6"/>
        <v>622223037</v>
      </c>
      <c r="N28" s="48">
        <f t="shared" si="6"/>
        <v>622223037</v>
      </c>
      <c r="O28" s="48">
        <f t="shared" si="6"/>
        <v>622223037</v>
      </c>
      <c r="P28" s="48">
        <f t="shared" si="6"/>
        <v>622223037</v>
      </c>
      <c r="Q28" s="48">
        <f t="shared" si="6"/>
        <v>622223037</v>
      </c>
      <c r="R28" s="48">
        <f t="shared" si="6"/>
        <v>622223037</v>
      </c>
      <c r="S28" s="48">
        <f t="shared" si="6"/>
        <v>622223037</v>
      </c>
      <c r="T28" s="48">
        <f t="shared" si="6"/>
        <v>622223037</v>
      </c>
      <c r="U28" s="48">
        <f t="shared" si="6"/>
        <v>622223037</v>
      </c>
      <c r="V28" s="48">
        <f t="shared" si="6"/>
        <v>622223118</v>
      </c>
      <c r="W28" s="48">
        <f t="shared" si="6"/>
        <v>7466676525</v>
      </c>
      <c r="X28" s="15">
        <f>+W28-I28</f>
        <v>0</v>
      </c>
      <c r="AF28" s="51"/>
    </row>
    <row r="29" spans="1:32" x14ac:dyDescent="0.25">
      <c r="A29" s="18"/>
      <c r="B29" s="6"/>
      <c r="C29" s="6"/>
      <c r="D29" s="6"/>
      <c r="E29" s="6"/>
      <c r="F29" s="6"/>
      <c r="G29" s="28">
        <f>SUM(G28:H28)</f>
        <v>7466676525</v>
      </c>
      <c r="H29" s="29"/>
      <c r="I29" s="29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19"/>
      <c r="X29" s="22"/>
      <c r="Y29" s="22"/>
      <c r="AF29" s="51"/>
    </row>
    <row r="30" spans="1:32" x14ac:dyDescent="0.25">
      <c r="A30" s="18"/>
      <c r="B30" s="6"/>
      <c r="C30" s="6"/>
      <c r="D30" s="6"/>
      <c r="E30" s="6"/>
      <c r="F30" s="6"/>
      <c r="G30" s="30">
        <f>+G29-W28</f>
        <v>0</v>
      </c>
      <c r="H30" s="29"/>
      <c r="I30" s="29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19"/>
      <c r="AF30" s="51"/>
    </row>
    <row r="31" spans="1:32" ht="15.75" thickBot="1" x14ac:dyDescent="0.3">
      <c r="A31" s="5"/>
      <c r="B31" s="7"/>
      <c r="C31" s="8"/>
      <c r="D31" s="8"/>
      <c r="E31" s="8"/>
      <c r="F31" s="8"/>
      <c r="G31" s="31"/>
      <c r="H31" s="29"/>
      <c r="I31" s="29"/>
      <c r="J31" s="39"/>
      <c r="K31" s="39"/>
      <c r="L31" s="40"/>
      <c r="M31" s="40"/>
      <c r="N31" s="40"/>
      <c r="O31" s="38"/>
      <c r="P31" s="38"/>
      <c r="Q31" s="38"/>
      <c r="R31" s="38"/>
      <c r="S31" s="38"/>
      <c r="T31" s="38"/>
      <c r="U31" s="38"/>
      <c r="V31" s="38"/>
      <c r="W31" s="19"/>
    </row>
    <row r="32" spans="1:32" ht="18.75" customHeight="1" thickBot="1" x14ac:dyDescent="0.3">
      <c r="A32" s="10"/>
      <c r="B32" s="11"/>
      <c r="C32" s="9"/>
      <c r="D32" s="9"/>
      <c r="E32" s="9"/>
      <c r="F32" s="9"/>
      <c r="G32" s="32"/>
      <c r="H32" s="33"/>
      <c r="I32" s="33"/>
      <c r="J32" s="41" t="s">
        <v>15</v>
      </c>
      <c r="K32" s="41"/>
      <c r="L32" s="42"/>
      <c r="M32" s="42"/>
      <c r="N32" s="42"/>
      <c r="O32" s="43"/>
      <c r="P32" s="43"/>
      <c r="Q32" s="43"/>
      <c r="R32" s="43"/>
      <c r="S32" s="43"/>
      <c r="T32" s="43"/>
      <c r="U32" s="43"/>
      <c r="V32" s="43"/>
      <c r="W32" s="20"/>
    </row>
    <row r="33" spans="1:1" x14ac:dyDescent="0.25">
      <c r="A33" s="12" t="s">
        <v>95</v>
      </c>
    </row>
    <row r="34" spans="1:1" x14ac:dyDescent="0.25">
      <c r="A34" s="12" t="s">
        <v>147</v>
      </c>
    </row>
  </sheetData>
  <mergeCells count="4">
    <mergeCell ref="V2:W2"/>
    <mergeCell ref="A4:W4"/>
    <mergeCell ref="A6:W6"/>
    <mergeCell ref="A3:W3"/>
  </mergeCells>
  <printOptions horizontalCentered="1" verticalCentered="1"/>
  <pageMargins left="0.31496062992125984" right="0.31496062992125984" top="0.55118110236220474" bottom="0.55118110236220474" header="0.31496062992125984" footer="0.31496062992125984"/>
  <pageSetup paperSize="14" scale="44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2017-06-07T21:25:46Z</cp:lastPrinted>
  <dcterms:created xsi:type="dcterms:W3CDTF">2017-05-30T16:08:01Z</dcterms:created>
  <dcterms:modified xsi:type="dcterms:W3CDTF">2018-03-16T16:20:04Z</dcterms:modified>
</cp:coreProperties>
</file>